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D966A8E0-FF0C-46D6-8729-9081341E31B3}" xr6:coauthVersionLast="40" xr6:coauthVersionMax="40" xr10:uidLastSave="{00000000-0000-0000-0000-000000000000}"/>
  <bookViews>
    <workbookView xWindow="-120" yWindow="-120" windowWidth="29040" windowHeight="16440" activeTab="4" xr2:uid="{FD1970AC-1358-466A-BB5A-DA1A48591C35}"/>
  </bookViews>
  <sheets>
    <sheet name="CONCAT" sheetId="4" r:id="rId1"/>
    <sheet name="TEXTJOIN" sheetId="1" r:id="rId2"/>
    <sheet name="MAXIFS or MINIFS" sheetId="3" r:id="rId3"/>
    <sheet name="IFS" sheetId="5" r:id="rId4"/>
    <sheet name="SWITCH" sheetId="2" r:id="rId5"/>
  </sheets>
  <definedNames>
    <definedName name="_xlnm._FilterDatabase" localSheetId="3" hidden="1">IFS!$A$1:$G$11</definedName>
    <definedName name="_xlnm._FilterDatabase" localSheetId="4" hidden="1">SWITCH!$A$1:$C$11</definedName>
    <definedName name="NbJours" localSheetId="0">SUM(#REF!)</definedName>
    <definedName name="NbJours">SUM(#REF!)</definedName>
    <definedName name="NomComplet" localSheetId="0">IF(LEFT(#REF!,(FIND(" ",#REF!,1)-1))="M.",REPLACE(#REF!,1,2,"Monsieur"),IF(LEFT(#REF!,(FIND(" ",#REF!,1)-1))="Mme",REPLACE(#REF!,1,3,"Madame"),REPLACE(#REF!,1,4,"Mademoiselle")))</definedName>
    <definedName name="NomComplet">IF(LEFT(#REF!,(FIND(" ",#REF!,1)-1))="M.",REPLACE(#REF!,1,2,"Monsieur"),IF(LEFT(#REF!,(FIND(" ",#REF!,1)-1))="Mme",REPLACE(#REF!,1,3,"Madame"),REPLACE(#REF!,1,4,"Mademoiselle")))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2" l="1"/>
  <c r="G4" i="5"/>
  <c r="G5" i="5"/>
  <c r="G6" i="5"/>
  <c r="G7" i="5"/>
  <c r="G8" i="5"/>
  <c r="G9" i="5"/>
  <c r="G10" i="5"/>
  <c r="G11" i="5"/>
  <c r="G3" i="5"/>
  <c r="E4" i="4"/>
  <c r="E5" i="4"/>
  <c r="E6" i="4"/>
  <c r="E7" i="4"/>
  <c r="E8" i="4"/>
  <c r="E9" i="4"/>
  <c r="E10" i="4"/>
  <c r="E11" i="4"/>
  <c r="E12" i="4"/>
  <c r="E13" i="4"/>
  <c r="E14" i="4"/>
  <c r="G7" i="3" l="1"/>
  <c r="G3" i="3"/>
  <c r="A3" i="4" l="1"/>
  <c r="A4" i="4" s="1"/>
  <c r="A7" i="4"/>
  <c r="A8" i="4" s="1"/>
  <c r="A11" i="4"/>
  <c r="A13" i="4"/>
  <c r="A14" i="4"/>
  <c r="A9" i="4" l="1"/>
  <c r="A5" i="4"/>
  <c r="A12" i="4"/>
  <c r="A6" i="4" l="1"/>
  <c r="A10" i="4"/>
  <c r="C11" i="2" l="1"/>
  <c r="C10" i="2"/>
  <c r="C9" i="2"/>
  <c r="C8" i="2"/>
  <c r="C7" i="2"/>
  <c r="C6" i="2"/>
  <c r="C5" i="2"/>
  <c r="C4" i="2"/>
  <c r="E8" i="1" l="1"/>
  <c r="E9" i="1"/>
  <c r="E4" i="1"/>
  <c r="E5" i="1"/>
</calcChain>
</file>

<file path=xl/sharedStrings.xml><?xml version="1.0" encoding="utf-8"?>
<sst xmlns="http://schemas.openxmlformats.org/spreadsheetml/2006/main" count="154" uniqueCount="111">
  <si>
    <t>g</t>
  </si>
  <si>
    <t>courgettes</t>
  </si>
  <si>
    <t>kg</t>
  </si>
  <si>
    <t>Nom</t>
  </si>
  <si>
    <t>ALBAN</t>
  </si>
  <si>
    <t>JANJUAH</t>
  </si>
  <si>
    <t>Hélène</t>
  </si>
  <si>
    <t>SARA</t>
  </si>
  <si>
    <t>Sumit</t>
  </si>
  <si>
    <t>CHAMPNEY</t>
  </si>
  <si>
    <t>Marie</t>
  </si>
  <si>
    <t>JONAS</t>
  </si>
  <si>
    <t>Mélanie</t>
  </si>
  <si>
    <t>SAMEN</t>
  </si>
  <si>
    <t>Michael</t>
  </si>
  <si>
    <t>SATAKE</t>
  </si>
  <si>
    <t>Etienne</t>
  </si>
  <si>
    <t>LEON</t>
  </si>
  <si>
    <t>Norbert</t>
  </si>
  <si>
    <t>BYERLY</t>
  </si>
  <si>
    <t>Elise</t>
  </si>
  <si>
    <t>M/F</t>
  </si>
  <si>
    <t>Age</t>
  </si>
  <si>
    <t>M</t>
  </si>
  <si>
    <t>F</t>
  </si>
  <si>
    <t>Christine</t>
  </si>
  <si>
    <t>Louis</t>
  </si>
  <si>
    <t>Pauline</t>
  </si>
  <si>
    <t>Item codes</t>
  </si>
  <si>
    <t>Item code</t>
  </si>
  <si>
    <t>Item</t>
  </si>
  <si>
    <t>Price</t>
  </si>
  <si>
    <t>Merge data</t>
  </si>
  <si>
    <t>4-key keyboard</t>
  </si>
  <si>
    <t>Keyboard</t>
  </si>
  <si>
    <t>Light-sensitive keyboard</t>
  </si>
  <si>
    <t>Keyless keyboard</t>
  </si>
  <si>
    <t>Summer screen</t>
  </si>
  <si>
    <t>Winter screen</t>
  </si>
  <si>
    <t>Day screen</t>
  </si>
  <si>
    <t>Night screen</t>
  </si>
  <si>
    <t>Henry IV printer</t>
  </si>
  <si>
    <t>Louis XV printer</t>
  </si>
  <si>
    <t>Nougat memory</t>
  </si>
  <si>
    <t>Plush spreadsheet</t>
  </si>
  <si>
    <t>Product</t>
  </si>
  <si>
    <t>Unit</t>
  </si>
  <si>
    <t>Quantity</t>
  </si>
  <si>
    <t>fish</t>
  </si>
  <si>
    <t>carrots</t>
  </si>
  <si>
    <t>fennel</t>
  </si>
  <si>
    <t>cucumber</t>
  </si>
  <si>
    <t>lemon</t>
  </si>
  <si>
    <t>Ingredients</t>
  </si>
  <si>
    <t>Given name</t>
  </si>
  <si>
    <t>Gender</t>
  </si>
  <si>
    <t>Marital status</t>
  </si>
  <si>
    <t>Child</t>
  </si>
  <si>
    <t>Cohabiting</t>
  </si>
  <si>
    <t>Married</t>
  </si>
  <si>
    <t>Single</t>
  </si>
  <si>
    <t>Female</t>
  </si>
  <si>
    <t>Male</t>
  </si>
  <si>
    <t>What is the maximum number of children for married women?</t>
  </si>
  <si>
    <t>What is the minimum number of children for married women?</t>
  </si>
  <si>
    <t>Family name</t>
  </si>
  <si>
    <t>Address</t>
  </si>
  <si>
    <t>City</t>
  </si>
  <si>
    <t>Category</t>
  </si>
  <si>
    <t>Choice</t>
  </si>
  <si>
    <t>Activity</t>
  </si>
  <si>
    <t>List of activities</t>
  </si>
  <si>
    <t>Swimming</t>
  </si>
  <si>
    <t>Horseriding</t>
  </si>
  <si>
    <t>Running</t>
  </si>
  <si>
    <t>=SWITCH(B2;1;$E$2;2;$E$3;$E$4)</t>
  </si>
  <si>
    <t>=CONCAT(A3," ",B3," ","£",C3,)</t>
  </si>
  <si>
    <t>=TEXTJOIN(" ",TRUE,C3,B3,A3)</t>
  </si>
  <si>
    <t>=TEXTJOIN(" ",TRUE,A7:C7)</t>
  </si>
  <si>
    <t>=MAXIFS(E2:E9,C2:C9,"Female",D2:D9,"Married")</t>
  </si>
  <si>
    <t>=MINIFS(E2:E9,C2:C9,"Female",D2:D9,"Married")</t>
  </si>
  <si>
    <t>=IFS(F2&lt;11;"Under-11";F2&lt;15;"Junior";F2&gt;=15;"Colt")</t>
  </si>
  <si>
    <t>ABBOTT</t>
  </si>
  <si>
    <t>Fred</t>
  </si>
  <si>
    <t>3 Mary Webb Drive</t>
  </si>
  <si>
    <t>PERTH</t>
  </si>
  <si>
    <t>Sylvia</t>
  </si>
  <si>
    <t>101 London Road</t>
  </si>
  <si>
    <t>LONDON</t>
  </si>
  <si>
    <t>AUBREY</t>
  </si>
  <si>
    <t>Melanie</t>
  </si>
  <si>
    <t>BIRMINGHAM</t>
  </si>
  <si>
    <t>BARBOUR</t>
  </si>
  <si>
    <t>8 New Parade</t>
  </si>
  <si>
    <t>SWANSEA</t>
  </si>
  <si>
    <t>BIGGINS</t>
  </si>
  <si>
    <t>Harry</t>
  </si>
  <si>
    <t>1 Thatcher Close</t>
  </si>
  <si>
    <t>BLAND</t>
  </si>
  <si>
    <t>5 Potter Alley</t>
  </si>
  <si>
    <t>BLEWETT</t>
  </si>
  <si>
    <t>Zach</t>
  </si>
  <si>
    <t>6 Wellington Way</t>
  </si>
  <si>
    <t>BRAZIER</t>
  </si>
  <si>
    <t>Laura</t>
  </si>
  <si>
    <t>69 Constable Avenue</t>
  </si>
  <si>
    <t>CADEY</t>
  </si>
  <si>
    <t>Peter</t>
  </si>
  <si>
    <t>1 Rowling Street</t>
  </si>
  <si>
    <t>CLOSE</t>
  </si>
  <si>
    <t>12 Newcastle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</si>
</sst>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Berlin Sans FB Demi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color theme="0"/>
      <name val="Arial Rounded MT Bold"/>
      <family val="2"/>
    </font>
    <font>
      <sz val="12"/>
      <color indexed="8"/>
      <name val="Arial Rounded MT Bold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2"/>
      <name val="Berlin Sans FB Demi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24"/>
      <name val="Arial"/>
      <family val="2"/>
    </font>
    <font>
      <b/>
      <sz val="14"/>
      <color indexed="9"/>
      <name val="Arial"/>
      <family val="2"/>
    </font>
    <font>
      <sz val="2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499984740745262"/>
        <bgColor indexed="58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rgb="FFFF0000"/>
        <bgColor indexed="3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50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499984740745262"/>
        <bgColor indexed="17"/>
      </patternFill>
    </fill>
  </fills>
  <borders count="25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indexed="64"/>
      </bottom>
      <diagonal/>
    </border>
    <border>
      <left/>
      <right style="medium">
        <color indexed="16"/>
      </right>
      <top style="thin">
        <color indexed="16"/>
      </top>
      <bottom style="medium">
        <color indexed="16"/>
      </bottom>
      <diagonal/>
    </border>
    <border>
      <left/>
      <right/>
      <top style="thin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/>
      <right style="medium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medium">
        <color indexed="16"/>
      </right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ck">
        <color indexed="17"/>
      </bottom>
      <diagonal/>
    </border>
    <border>
      <left/>
      <right style="medium">
        <color indexed="16"/>
      </right>
      <top style="thin">
        <color indexed="16"/>
      </top>
      <bottom style="thin">
        <color indexed="60"/>
      </bottom>
      <diagonal/>
    </border>
    <border>
      <left/>
      <right/>
      <top style="thin">
        <color indexed="16"/>
      </top>
      <bottom style="thin">
        <color indexed="60"/>
      </bottom>
      <diagonal/>
    </border>
    <border>
      <left style="thin">
        <color indexed="16"/>
      </left>
      <right/>
      <top style="thin">
        <color indexed="16"/>
      </top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 indent="1"/>
    </xf>
    <xf numFmtId="0" fontId="8" fillId="3" borderId="1" xfId="0" applyFont="1" applyFill="1" applyBorder="1" applyAlignment="1">
      <alignment horizontal="left" vertical="center" indent="1"/>
    </xf>
    <xf numFmtId="0" fontId="8" fillId="3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indent="1"/>
    </xf>
    <xf numFmtId="0" fontId="8" fillId="4" borderId="2" xfId="0" quotePrefix="1" applyFont="1" applyFill="1" applyBorder="1" applyAlignment="1">
      <alignment horizontal="left" vertical="center" indent="1"/>
    </xf>
    <xf numFmtId="0" fontId="10" fillId="6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left" vertical="center" wrapText="1" indent="1"/>
    </xf>
    <xf numFmtId="0" fontId="1" fillId="0" borderId="0" xfId="1" applyAlignment="1">
      <alignment horizontal="center" vertical="center"/>
    </xf>
    <xf numFmtId="0" fontId="11" fillId="7" borderId="4" xfId="1" applyFont="1" applyFill="1" applyBorder="1" applyAlignment="1">
      <alignment horizontal="left" indent="1"/>
    </xf>
    <xf numFmtId="0" fontId="12" fillId="7" borderId="5" xfId="1" applyFont="1" applyFill="1" applyBorder="1" applyAlignment="1">
      <alignment horizontal="center" vertical="center"/>
    </xf>
    <xf numFmtId="0" fontId="13" fillId="7" borderId="5" xfId="1" quotePrefix="1" applyFont="1" applyFill="1" applyBorder="1" applyAlignment="1">
      <alignment horizontal="left" vertical="center" indent="2"/>
    </xf>
    <xf numFmtId="0" fontId="1" fillId="0" borderId="0" xfId="1" applyAlignment="1">
      <alignment vertical="center"/>
    </xf>
    <xf numFmtId="0" fontId="14" fillId="8" borderId="0" xfId="1" applyFont="1" applyFill="1" applyAlignment="1">
      <alignment horizontal="left" vertical="center" indent="1"/>
    </xf>
    <xf numFmtId="0" fontId="11" fillId="9" borderId="6" xfId="1" applyFont="1" applyFill="1" applyBorder="1" applyAlignment="1">
      <alignment horizontal="left" indent="1"/>
    </xf>
    <xf numFmtId="0" fontId="12" fillId="9" borderId="7" xfId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left" vertical="center" indent="2"/>
    </xf>
    <xf numFmtId="0" fontId="11" fillId="7" borderId="6" xfId="1" applyFont="1" applyFill="1" applyBorder="1" applyAlignment="1">
      <alignment horizontal="left" indent="1"/>
    </xf>
    <xf numFmtId="0" fontId="12" fillId="7" borderId="7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0" fontId="15" fillId="10" borderId="8" xfId="1" applyFont="1" applyFill="1" applyBorder="1"/>
    <xf numFmtId="0" fontId="15" fillId="10" borderId="8" xfId="1" applyFont="1" applyFill="1" applyBorder="1" applyAlignment="1">
      <alignment horizontal="left" vertical="center" indent="1"/>
    </xf>
    <xf numFmtId="0" fontId="15" fillId="10" borderId="8" xfId="1" applyFont="1" applyFill="1" applyBorder="1" applyAlignment="1">
      <alignment horizontal="center" vertical="center"/>
    </xf>
    <xf numFmtId="0" fontId="15" fillId="10" borderId="9" xfId="1" applyFont="1" applyFill="1" applyBorder="1" applyAlignment="1">
      <alignment horizontal="center" vertical="center"/>
    </xf>
    <xf numFmtId="0" fontId="15" fillId="0" borderId="0" xfId="1" applyFont="1"/>
    <xf numFmtId="0" fontId="16" fillId="10" borderId="0" xfId="1" applyFont="1" applyFill="1"/>
    <xf numFmtId="0" fontId="15" fillId="10" borderId="0" xfId="1" applyFont="1" applyFill="1"/>
    <xf numFmtId="0" fontId="1" fillId="11" borderId="10" xfId="1" applyFont="1" applyFill="1" applyBorder="1"/>
    <xf numFmtId="0" fontId="1" fillId="11" borderId="10" xfId="1" applyFont="1" applyFill="1" applyBorder="1" applyAlignment="1">
      <alignment horizontal="left" vertical="center" indent="1"/>
    </xf>
    <xf numFmtId="0" fontId="9" fillId="12" borderId="10" xfId="1" applyFont="1" applyFill="1" applyBorder="1" applyAlignment="1">
      <alignment horizontal="center" vertical="center"/>
    </xf>
    <xf numFmtId="0" fontId="9" fillId="11" borderId="8" xfId="1" applyFont="1" applyFill="1" applyBorder="1" applyAlignment="1">
      <alignment horizontal="left" indent="1"/>
    </xf>
    <xf numFmtId="0" fontId="9" fillId="0" borderId="11" xfId="1" applyFont="1" applyBorder="1" applyAlignment="1">
      <alignment horizontal="center" vertical="center"/>
    </xf>
    <xf numFmtId="0" fontId="17" fillId="0" borderId="0" xfId="1" quotePrefix="1" applyFont="1" applyAlignment="1">
      <alignment vertical="center"/>
    </xf>
    <xf numFmtId="0" fontId="1" fillId="11" borderId="8" xfId="1" applyFont="1" applyFill="1" applyBorder="1"/>
    <xf numFmtId="0" fontId="1" fillId="11" borderId="8" xfId="1" applyFont="1" applyFill="1" applyBorder="1" applyAlignment="1">
      <alignment horizontal="left" vertical="center" indent="1"/>
    </xf>
    <xf numFmtId="0" fontId="9" fillId="12" borderId="8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8" fillId="10" borderId="0" xfId="1" applyFont="1" applyFill="1" applyAlignment="1">
      <alignment horizontal="center" vertical="center"/>
    </xf>
    <xf numFmtId="0" fontId="1" fillId="11" borderId="12" xfId="1" applyFont="1" applyFill="1" applyBorder="1" applyAlignment="1">
      <alignment horizontal="left" vertical="center" indent="1"/>
    </xf>
    <xf numFmtId="0" fontId="9" fillId="12" borderId="12" xfId="1" applyFont="1" applyFill="1" applyBorder="1" applyAlignment="1">
      <alignment horizontal="center" vertical="center"/>
    </xf>
    <xf numFmtId="0" fontId="9" fillId="11" borderId="12" xfId="1" applyFont="1" applyFill="1" applyBorder="1" applyAlignment="1">
      <alignment horizontal="left" indent="1"/>
    </xf>
    <xf numFmtId="0" fontId="9" fillId="0" borderId="13" xfId="1" applyFont="1" applyBorder="1" applyAlignment="1">
      <alignment horizontal="center" vertical="center"/>
    </xf>
    <xf numFmtId="0" fontId="1" fillId="0" borderId="0" xfId="1" applyAlignment="1">
      <alignment horizontal="left" indent="1"/>
    </xf>
    <xf numFmtId="0" fontId="0" fillId="0" borderId="0" xfId="0" applyFont="1"/>
    <xf numFmtId="0" fontId="19" fillId="0" borderId="0" xfId="0" applyFont="1" applyAlignment="1">
      <alignment vertical="center"/>
    </xf>
    <xf numFmtId="49" fontId="20" fillId="0" borderId="15" xfId="0" applyNumberFormat="1" applyFont="1" applyFill="1" applyBorder="1" applyAlignment="1">
      <alignment horizontal="left" vertical="center" indent="1"/>
    </xf>
    <xf numFmtId="0" fontId="20" fillId="14" borderId="15" xfId="0" applyNumberFormat="1" applyFont="1" applyFill="1" applyBorder="1" applyAlignment="1">
      <alignment horizontal="left" vertical="center" indent="1"/>
    </xf>
    <xf numFmtId="49" fontId="20" fillId="0" borderId="18" xfId="0" applyNumberFormat="1" applyFont="1" applyFill="1" applyBorder="1" applyAlignment="1">
      <alignment horizontal="left" vertical="center" indent="1"/>
    </xf>
    <xf numFmtId="0" fontId="20" fillId="14" borderId="18" xfId="0" applyNumberFormat="1" applyFont="1" applyFill="1" applyBorder="1" applyAlignment="1">
      <alignment horizontal="left" vertical="center" indent="1"/>
    </xf>
    <xf numFmtId="0" fontId="21" fillId="15" borderId="16" xfId="0" applyFont="1" applyFill="1" applyBorder="1" applyAlignment="1">
      <alignment horizontal="left" vertical="center" indent="1"/>
    </xf>
    <xf numFmtId="49" fontId="20" fillId="0" borderId="20" xfId="0" applyNumberFormat="1" applyFont="1" applyFill="1" applyBorder="1" applyAlignment="1">
      <alignment horizontal="left" vertical="center" indent="1"/>
    </xf>
    <xf numFmtId="0" fontId="20" fillId="14" borderId="20" xfId="0" applyNumberFormat="1" applyFont="1" applyFill="1" applyBorder="1" applyAlignment="1">
      <alignment horizontal="left" vertical="center" indent="1"/>
    </xf>
    <xf numFmtId="0" fontId="19" fillId="0" borderId="0" xfId="0" applyFont="1"/>
    <xf numFmtId="0" fontId="22" fillId="16" borderId="21" xfId="0" applyFont="1" applyFill="1" applyBorder="1" applyAlignment="1">
      <alignment horizontal="left" vertical="center" indent="1"/>
    </xf>
    <xf numFmtId="49" fontId="23" fillId="17" borderId="22" xfId="0" applyNumberFormat="1" applyFont="1" applyFill="1" applyBorder="1" applyAlignment="1">
      <alignment horizontal="center" vertical="center" wrapText="1"/>
    </xf>
    <xf numFmtId="49" fontId="23" fillId="17" borderId="23" xfId="0" applyNumberFormat="1" applyFont="1" applyFill="1" applyBorder="1" applyAlignment="1">
      <alignment horizontal="left" vertical="center" wrapText="1" indent="1"/>
    </xf>
    <xf numFmtId="49" fontId="23" fillId="17" borderId="24" xfId="0" applyNumberFormat="1" applyFont="1" applyFill="1" applyBorder="1" applyAlignment="1">
      <alignment horizontal="left" vertical="center" wrapText="1" indent="1"/>
    </xf>
    <xf numFmtId="0" fontId="11" fillId="7" borderId="5" xfId="1" applyFont="1" applyFill="1" applyBorder="1" applyAlignment="1">
      <alignment horizontal="left" indent="1"/>
    </xf>
    <xf numFmtId="0" fontId="12" fillId="7" borderId="5" xfId="1" applyFont="1" applyFill="1" applyBorder="1" applyAlignment="1">
      <alignment horizontal="left" vertical="center" indent="1"/>
    </xf>
    <xf numFmtId="0" fontId="12" fillId="7" borderId="5" xfId="1" applyFont="1" applyFill="1" applyBorder="1" applyAlignment="1">
      <alignment horizontal="left" vertical="center" indent="2"/>
    </xf>
    <xf numFmtId="0" fontId="11" fillId="7" borderId="5" xfId="1" applyFont="1" applyFill="1" applyBorder="1" applyAlignment="1">
      <alignment horizontal="center" vertical="center"/>
    </xf>
    <xf numFmtId="0" fontId="11" fillId="7" borderId="5" xfId="1" applyNumberFormat="1" applyFont="1" applyFill="1" applyBorder="1" applyAlignment="1">
      <alignment horizontal="center" vertical="center"/>
    </xf>
    <xf numFmtId="0" fontId="11" fillId="7" borderId="5" xfId="1" quotePrefix="1" applyNumberFormat="1" applyFont="1" applyFill="1" applyBorder="1" applyAlignment="1">
      <alignment horizontal="left" vertical="center" indent="1"/>
    </xf>
    <xf numFmtId="0" fontId="11" fillId="9" borderId="7" xfId="1" applyFont="1" applyFill="1" applyBorder="1" applyAlignment="1">
      <alignment horizontal="left" indent="1"/>
    </xf>
    <xf numFmtId="0" fontId="12" fillId="9" borderId="7" xfId="1" applyFont="1" applyFill="1" applyBorder="1" applyAlignment="1">
      <alignment horizontal="left" vertical="center" indent="1"/>
    </xf>
    <xf numFmtId="0" fontId="12" fillId="9" borderId="7" xfId="1" applyFont="1" applyFill="1" applyBorder="1" applyAlignment="1">
      <alignment horizontal="left" vertical="center" indent="2"/>
    </xf>
    <xf numFmtId="0" fontId="11" fillId="9" borderId="7" xfId="1" applyFont="1" applyFill="1" applyBorder="1" applyAlignment="1">
      <alignment horizontal="center" vertical="center"/>
    </xf>
    <xf numFmtId="0" fontId="11" fillId="9" borderId="7" xfId="1" applyNumberFormat="1" applyFont="1" applyFill="1" applyBorder="1" applyAlignment="1">
      <alignment horizontal="center" vertical="center"/>
    </xf>
    <xf numFmtId="0" fontId="11" fillId="7" borderId="5" xfId="1" applyNumberFormat="1" applyFont="1" applyFill="1" applyBorder="1" applyAlignment="1">
      <alignment horizontal="left" vertical="center" indent="1"/>
    </xf>
    <xf numFmtId="0" fontId="11" fillId="7" borderId="7" xfId="1" applyFont="1" applyFill="1" applyBorder="1" applyAlignment="1">
      <alignment horizontal="left" indent="1"/>
    </xf>
    <xf numFmtId="0" fontId="12" fillId="7" borderId="7" xfId="1" applyFont="1" applyFill="1" applyBorder="1" applyAlignment="1">
      <alignment horizontal="left" vertical="center" indent="1"/>
    </xf>
    <xf numFmtId="0" fontId="12" fillId="7" borderId="7" xfId="1" applyFont="1" applyFill="1" applyBorder="1" applyAlignment="1">
      <alignment horizontal="left" vertical="center" indent="2"/>
    </xf>
    <xf numFmtId="0" fontId="11" fillId="7" borderId="7" xfId="1" applyFont="1" applyFill="1" applyBorder="1" applyAlignment="1">
      <alignment horizontal="center" vertical="center"/>
    </xf>
    <xf numFmtId="0" fontId="11" fillId="7" borderId="7" xfId="1" applyNumberFormat="1" applyFont="1" applyFill="1" applyBorder="1" applyAlignment="1">
      <alignment horizontal="center" vertical="center"/>
    </xf>
    <xf numFmtId="0" fontId="15" fillId="10" borderId="8" xfId="1" applyFont="1" applyFill="1" applyBorder="1" applyAlignment="1">
      <alignment horizontal="left" vertical="center" wrapText="1" indent="1"/>
    </xf>
    <xf numFmtId="0" fontId="10" fillId="6" borderId="0" xfId="1" applyFont="1" applyFill="1" applyBorder="1" applyAlignment="1">
      <alignment horizontal="left" vertical="center"/>
    </xf>
    <xf numFmtId="0" fontId="10" fillId="6" borderId="3" xfId="1" applyFont="1" applyFill="1" applyBorder="1" applyAlignment="1">
      <alignment horizontal="left" vertical="center"/>
    </xf>
    <xf numFmtId="0" fontId="10" fillId="6" borderId="0" xfId="1" applyFont="1" applyFill="1" applyBorder="1" applyAlignment="1">
      <alignment horizontal="left" vertical="center" wrapText="1" indent="1"/>
    </xf>
    <xf numFmtId="8" fontId="20" fillId="13" borderId="19" xfId="0" applyNumberFormat="1" applyFont="1" applyFill="1" applyBorder="1" applyAlignment="1">
      <alignment horizontal="center" vertical="center"/>
    </xf>
    <xf numFmtId="8" fontId="20" fillId="13" borderId="17" xfId="0" applyNumberFormat="1" applyFont="1" applyFill="1" applyBorder="1" applyAlignment="1">
      <alignment horizontal="center" vertical="center"/>
    </xf>
    <xf numFmtId="8" fontId="20" fillId="13" borderId="14" xfId="0" applyNumberFormat="1" applyFont="1" applyFill="1" applyBorder="1" applyAlignment="1">
      <alignment horizontal="center" vertical="center"/>
    </xf>
    <xf numFmtId="0" fontId="21" fillId="15" borderId="16" xfId="0" quotePrefix="1" applyFont="1" applyFill="1" applyBorder="1" applyAlignment="1">
      <alignment horizontal="left" vertical="center" indent="1"/>
    </xf>
    <xf numFmtId="0" fontId="24" fillId="0" borderId="0" xfId="0" applyFont="1" applyFill="1" applyAlignment="1">
      <alignment vertical="center"/>
    </xf>
  </cellXfs>
  <cellStyles count="2">
    <cellStyle name="Normal" xfId="0" builtinId="0"/>
    <cellStyle name="Normal 2" xfId="1" xr:uid="{5F4BCD55-C29F-4368-959B-609EE6FCF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7BB5-96D8-4437-A6DA-6EB29E29100C}">
  <dimension ref="A1:IV14"/>
  <sheetViews>
    <sheetView showGridLines="0" workbookViewId="0">
      <selection activeCell="E4" sqref="E4"/>
    </sheetView>
  </sheetViews>
  <sheetFormatPr defaultColWidth="11.7109375" defaultRowHeight="12.75" x14ac:dyDescent="0.2"/>
  <cols>
    <col min="1" max="1" width="12.7109375" style="52" customWidth="1"/>
    <col min="2" max="2" width="31.140625" style="52" customWidth="1"/>
    <col min="3" max="3" width="11.7109375" style="52"/>
    <col min="4" max="4" width="5" style="52" customWidth="1"/>
    <col min="5" max="5" width="62.7109375" style="52" customWidth="1"/>
    <col min="6" max="249" width="11.7109375" style="2"/>
  </cols>
  <sheetData>
    <row r="1" spans="1:256" ht="45.6" customHeight="1" x14ac:dyDescent="0.2">
      <c r="A1" s="91" t="s">
        <v>28</v>
      </c>
      <c r="B1" s="91"/>
      <c r="C1" s="91"/>
    </row>
    <row r="2" spans="1:256" s="61" customFormat="1" ht="38.1" customHeight="1" thickBot="1" x14ac:dyDescent="0.25">
      <c r="A2" s="65" t="s">
        <v>29</v>
      </c>
      <c r="B2" s="64" t="s">
        <v>30</v>
      </c>
      <c r="C2" s="63" t="s">
        <v>31</v>
      </c>
      <c r="D2" s="52"/>
      <c r="E2" s="62" t="s">
        <v>32</v>
      </c>
      <c r="F2"/>
      <c r="G2"/>
      <c r="IP2"/>
      <c r="IQ2"/>
      <c r="IR2"/>
      <c r="IS2"/>
      <c r="IT2"/>
      <c r="IU2"/>
      <c r="IV2"/>
    </row>
    <row r="3" spans="1:256" s="53" customFormat="1" ht="29.25" customHeight="1" thickTop="1" x14ac:dyDescent="0.2">
      <c r="A3" s="60" t="str">
        <f>UPPER(LEFT(B3,3))&amp;"-"&amp;"001"</f>
        <v>4-K-001</v>
      </c>
      <c r="B3" s="59" t="s">
        <v>33</v>
      </c>
      <c r="C3" s="87">
        <v>65</v>
      </c>
      <c r="D3" s="52"/>
      <c r="E3" s="90" t="s">
        <v>76</v>
      </c>
      <c r="IP3"/>
      <c r="IQ3"/>
      <c r="IR3"/>
      <c r="IS3"/>
      <c r="IT3"/>
      <c r="IU3"/>
      <c r="IV3"/>
    </row>
    <row r="4" spans="1:256" s="53" customFormat="1" ht="29.25" customHeight="1" x14ac:dyDescent="0.2">
      <c r="A4" s="57" t="str">
        <f t="shared" ref="A4:A14" si="0">IF(EXACT(LEFT(B4,3),LEFT(B3,3)),UPPER(LEFT(B4,3))&amp;"-"&amp;TEXT(RIGHT(A3,3)+1,"000"),UPPER(LEFT(B4,3))&amp;"-"&amp;"001")</f>
        <v>KEY-001</v>
      </c>
      <c r="B4" s="56" t="s">
        <v>34</v>
      </c>
      <c r="C4" s="88">
        <v>76</v>
      </c>
      <c r="D4" s="52"/>
      <c r="E4" s="90" t="str">
        <f>_xlfn.CONCAT(A4," ",B4," ","£",C4,)</f>
        <v>KEY-001 Keyboard £76</v>
      </c>
      <c r="IP4"/>
      <c r="IQ4"/>
      <c r="IR4"/>
      <c r="IS4"/>
      <c r="IT4"/>
      <c r="IU4"/>
      <c r="IV4"/>
    </row>
    <row r="5" spans="1:256" s="53" customFormat="1" ht="29.25" customHeight="1" x14ac:dyDescent="0.2">
      <c r="A5" s="57" t="str">
        <f t="shared" si="0"/>
        <v>LIG-001</v>
      </c>
      <c r="B5" s="56" t="s">
        <v>35</v>
      </c>
      <c r="C5" s="88">
        <v>15.25</v>
      </c>
      <c r="D5" s="52"/>
      <c r="E5" s="58" t="str">
        <f t="shared" ref="E5:E14" si="1">_xlfn.CONCAT(A5," ",B5," ","£",C5,)</f>
        <v>LIG-001 Light-sensitive keyboard £15.25</v>
      </c>
      <c r="IP5"/>
      <c r="IQ5"/>
      <c r="IR5"/>
      <c r="IS5"/>
      <c r="IT5"/>
      <c r="IU5"/>
      <c r="IV5"/>
    </row>
    <row r="6" spans="1:256" s="53" customFormat="1" ht="29.25" customHeight="1" x14ac:dyDescent="0.2">
      <c r="A6" s="57" t="str">
        <f t="shared" si="0"/>
        <v>KEY-001</v>
      </c>
      <c r="B6" s="56" t="s">
        <v>36</v>
      </c>
      <c r="C6" s="88">
        <v>98</v>
      </c>
      <c r="D6" s="52"/>
      <c r="E6" s="58" t="str">
        <f t="shared" si="1"/>
        <v>KEY-001 Keyless keyboard £98</v>
      </c>
      <c r="IP6"/>
      <c r="IQ6"/>
      <c r="IR6"/>
      <c r="IS6"/>
      <c r="IT6"/>
      <c r="IU6"/>
      <c r="IV6"/>
    </row>
    <row r="7" spans="1:256" s="53" customFormat="1" ht="29.25" customHeight="1" x14ac:dyDescent="0.2">
      <c r="A7" s="57" t="str">
        <f t="shared" si="0"/>
        <v>SUM-001</v>
      </c>
      <c r="B7" s="56" t="s">
        <v>37</v>
      </c>
      <c r="C7" s="88">
        <v>129</v>
      </c>
      <c r="D7" s="52"/>
      <c r="E7" s="58" t="str">
        <f t="shared" si="1"/>
        <v>SUM-001 Summer screen £129</v>
      </c>
      <c r="IP7"/>
      <c r="IQ7"/>
      <c r="IR7"/>
      <c r="IS7"/>
      <c r="IT7"/>
      <c r="IU7"/>
      <c r="IV7"/>
    </row>
    <row r="8" spans="1:256" s="53" customFormat="1" ht="29.25" customHeight="1" x14ac:dyDescent="0.2">
      <c r="A8" s="57" t="str">
        <f t="shared" si="0"/>
        <v>WIN-001</v>
      </c>
      <c r="B8" s="56" t="s">
        <v>38</v>
      </c>
      <c r="C8" s="88">
        <v>76</v>
      </c>
      <c r="D8" s="52"/>
      <c r="E8" s="58" t="str">
        <f t="shared" si="1"/>
        <v>WIN-001 Winter screen £76</v>
      </c>
      <c r="IP8"/>
      <c r="IQ8"/>
      <c r="IR8"/>
      <c r="IS8"/>
      <c r="IT8"/>
      <c r="IU8"/>
      <c r="IV8"/>
    </row>
    <row r="9" spans="1:256" s="53" customFormat="1" ht="29.25" customHeight="1" x14ac:dyDescent="0.2">
      <c r="A9" s="57" t="str">
        <f t="shared" si="0"/>
        <v>DAY-001</v>
      </c>
      <c r="B9" s="56" t="s">
        <v>39</v>
      </c>
      <c r="C9" s="88">
        <v>15.25</v>
      </c>
      <c r="D9" s="52"/>
      <c r="E9" s="58" t="str">
        <f t="shared" si="1"/>
        <v>DAY-001 Day screen £15.25</v>
      </c>
      <c r="IP9"/>
      <c r="IQ9"/>
      <c r="IR9"/>
      <c r="IS9"/>
      <c r="IT9"/>
      <c r="IU9"/>
      <c r="IV9"/>
    </row>
    <row r="10" spans="1:256" s="53" customFormat="1" ht="23.85" customHeight="1" x14ac:dyDescent="0.2">
      <c r="A10" s="57" t="str">
        <f t="shared" si="0"/>
        <v>NIG-001</v>
      </c>
      <c r="B10" s="56" t="s">
        <v>40</v>
      </c>
      <c r="C10" s="88">
        <v>98</v>
      </c>
      <c r="D10" s="52"/>
      <c r="E10" s="58" t="str">
        <f t="shared" si="1"/>
        <v>NIG-001 Night screen £98</v>
      </c>
      <c r="IP10"/>
      <c r="IQ10"/>
      <c r="IR10"/>
      <c r="IS10"/>
      <c r="IT10"/>
      <c r="IU10"/>
      <c r="IV10"/>
    </row>
    <row r="11" spans="1:256" s="53" customFormat="1" ht="23.85" customHeight="1" x14ac:dyDescent="0.2">
      <c r="A11" s="57" t="str">
        <f t="shared" si="0"/>
        <v>HEN-001</v>
      </c>
      <c r="B11" s="56" t="s">
        <v>41</v>
      </c>
      <c r="C11" s="88">
        <v>77</v>
      </c>
      <c r="D11" s="52"/>
      <c r="E11" s="58" t="str">
        <f t="shared" si="1"/>
        <v>HEN-001 Henry IV printer £77</v>
      </c>
      <c r="IP11"/>
      <c r="IQ11"/>
      <c r="IR11"/>
      <c r="IS11"/>
      <c r="IT11"/>
      <c r="IU11"/>
      <c r="IV11"/>
    </row>
    <row r="12" spans="1:256" s="53" customFormat="1" ht="23.85" customHeight="1" x14ac:dyDescent="0.2">
      <c r="A12" s="57" t="str">
        <f t="shared" si="0"/>
        <v>LOU-001</v>
      </c>
      <c r="B12" s="56" t="s">
        <v>42</v>
      </c>
      <c r="C12" s="88">
        <v>89</v>
      </c>
      <c r="D12" s="52"/>
      <c r="E12" s="58" t="str">
        <f t="shared" si="1"/>
        <v>LOU-001 Louis XV printer £89</v>
      </c>
      <c r="IP12"/>
      <c r="IQ12"/>
      <c r="IR12"/>
      <c r="IS12"/>
      <c r="IT12"/>
      <c r="IU12"/>
      <c r="IV12"/>
    </row>
    <row r="13" spans="1:256" s="53" customFormat="1" ht="23.85" customHeight="1" x14ac:dyDescent="0.2">
      <c r="A13" s="57" t="str">
        <f t="shared" si="0"/>
        <v>NOU-001</v>
      </c>
      <c r="B13" s="56" t="s">
        <v>43</v>
      </c>
      <c r="C13" s="88">
        <v>33</v>
      </c>
      <c r="D13" s="52"/>
      <c r="E13" s="58" t="str">
        <f t="shared" si="1"/>
        <v>NOU-001 Nougat memory £33</v>
      </c>
      <c r="IP13"/>
      <c r="IQ13"/>
      <c r="IR13"/>
      <c r="IS13"/>
      <c r="IT13"/>
      <c r="IU13"/>
      <c r="IV13"/>
    </row>
    <row r="14" spans="1:256" s="53" customFormat="1" ht="23.85" customHeight="1" thickBot="1" x14ac:dyDescent="0.25">
      <c r="A14" s="55" t="str">
        <f t="shared" si="0"/>
        <v>PLU-001</v>
      </c>
      <c r="B14" s="54" t="s">
        <v>44</v>
      </c>
      <c r="C14" s="89">
        <v>71</v>
      </c>
      <c r="D14" s="52"/>
      <c r="E14" s="58" t="str">
        <f t="shared" si="1"/>
        <v>PLU-001 Plush spreadsheet £71</v>
      </c>
      <c r="IP14"/>
      <c r="IQ14"/>
      <c r="IR14"/>
      <c r="IS14"/>
      <c r="IT14"/>
      <c r="IU14"/>
      <c r="IV14"/>
    </row>
  </sheetData>
  <mergeCells count="1">
    <mergeCell ref="A1:C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51D-306E-4ABE-8D41-28D8966EB034}">
  <dimension ref="A2:H10"/>
  <sheetViews>
    <sheetView showGridLines="0" zoomScale="120" zoomScaleNormal="120" workbookViewId="0">
      <selection activeCell="E4" sqref="E4"/>
    </sheetView>
  </sheetViews>
  <sheetFormatPr defaultColWidth="11.7109375" defaultRowHeight="12.75" x14ac:dyDescent="0.2"/>
  <cols>
    <col min="1" max="1" width="14.5703125" style="2" customWidth="1"/>
    <col min="2" max="2" width="8.7109375" style="2" customWidth="1"/>
    <col min="3" max="3" width="15.5703125" style="2" customWidth="1"/>
    <col min="4" max="4" width="8" style="2" customWidth="1"/>
    <col min="5" max="5" width="46.42578125" style="2" bestFit="1" customWidth="1"/>
    <col min="6" max="6" width="12.5703125" style="2" customWidth="1"/>
    <col min="7" max="7" width="12.28515625" style="2" customWidth="1"/>
    <col min="8" max="9" width="14.5703125" style="2" customWidth="1"/>
    <col min="10" max="16384" width="11.7109375" style="2"/>
  </cols>
  <sheetData>
    <row r="2" spans="1:8" s="1" customFormat="1" ht="22.5" customHeight="1" x14ac:dyDescent="0.2">
      <c r="A2" s="3" t="s">
        <v>45</v>
      </c>
      <c r="B2" s="4" t="s">
        <v>46</v>
      </c>
      <c r="C2" s="4" t="s">
        <v>47</v>
      </c>
      <c r="D2" s="5"/>
      <c r="E2" s="9" t="s">
        <v>53</v>
      </c>
      <c r="F2" s="6"/>
      <c r="G2" s="6"/>
      <c r="H2" s="6"/>
    </row>
    <row r="3" spans="1:8" s="1" customFormat="1" ht="22.5" customHeight="1" x14ac:dyDescent="0.2">
      <c r="A3" s="10" t="s">
        <v>48</v>
      </c>
      <c r="B3" s="11" t="s">
        <v>0</v>
      </c>
      <c r="C3" s="11">
        <v>350</v>
      </c>
      <c r="D3" s="6"/>
      <c r="E3" s="13" t="s">
        <v>77</v>
      </c>
      <c r="F3" s="6"/>
      <c r="G3" s="6"/>
      <c r="H3" s="6"/>
    </row>
    <row r="4" spans="1:8" s="1" customFormat="1" ht="22.5" customHeight="1" x14ac:dyDescent="0.2">
      <c r="A4" s="10" t="s">
        <v>1</v>
      </c>
      <c r="B4" s="11" t="s">
        <v>2</v>
      </c>
      <c r="C4" s="11">
        <v>2</v>
      </c>
      <c r="D4" s="6"/>
      <c r="E4" s="12" t="str">
        <f t="shared" ref="E4:E5" si="0">_xlfn.TEXTJOIN(" ",TRUE,C4,B4,A4)</f>
        <v>2 kg courgettes</v>
      </c>
      <c r="F4" s="6"/>
      <c r="G4" s="6"/>
      <c r="H4" s="6"/>
    </row>
    <row r="5" spans="1:8" s="1" customFormat="1" ht="22.5" customHeight="1" x14ac:dyDescent="0.2">
      <c r="A5" s="10" t="s">
        <v>49</v>
      </c>
      <c r="B5" s="11" t="s">
        <v>0</v>
      </c>
      <c r="C5" s="11">
        <v>200</v>
      </c>
      <c r="D5" s="6"/>
      <c r="E5" s="12" t="str">
        <f t="shared" si="0"/>
        <v>200 g carrots</v>
      </c>
      <c r="F5" s="6"/>
      <c r="G5" s="6"/>
      <c r="H5" s="6"/>
    </row>
    <row r="6" spans="1:8" s="1" customFormat="1" ht="22.5" customHeight="1" x14ac:dyDescent="0.2">
      <c r="A6" s="4" t="s">
        <v>47</v>
      </c>
      <c r="B6" s="4" t="s">
        <v>46</v>
      </c>
      <c r="C6" s="3" t="s">
        <v>45</v>
      </c>
      <c r="D6" s="6"/>
      <c r="E6" s="12"/>
      <c r="F6" s="6"/>
      <c r="G6" s="6"/>
      <c r="H6" s="6"/>
    </row>
    <row r="7" spans="1:8" s="1" customFormat="1" ht="22.5" customHeight="1" x14ac:dyDescent="0.2">
      <c r="A7" s="11">
        <v>50</v>
      </c>
      <c r="B7" s="11" t="s">
        <v>0</v>
      </c>
      <c r="C7" s="10" t="s">
        <v>50</v>
      </c>
      <c r="D7" s="6"/>
      <c r="E7" s="13" t="s">
        <v>78</v>
      </c>
      <c r="F7" s="6"/>
      <c r="G7" s="6"/>
      <c r="H7" s="6"/>
    </row>
    <row r="8" spans="1:8" s="1" customFormat="1" ht="22.5" customHeight="1" x14ac:dyDescent="0.2">
      <c r="A8" s="11">
        <v>1</v>
      </c>
      <c r="B8" s="11"/>
      <c r="C8" s="10" t="s">
        <v>51</v>
      </c>
      <c r="D8" s="6"/>
      <c r="E8" s="12" t="str">
        <f t="shared" ref="E8:E9" si="1">_xlfn.TEXTJOIN(" ",TRUE,A8:C8)</f>
        <v>1 cucumber</v>
      </c>
      <c r="F8" s="6"/>
      <c r="G8" s="6"/>
      <c r="H8" s="6"/>
    </row>
    <row r="9" spans="1:8" s="1" customFormat="1" ht="22.5" customHeight="1" x14ac:dyDescent="0.2">
      <c r="A9" s="8">
        <v>1</v>
      </c>
      <c r="B9" s="8"/>
      <c r="C9" s="7" t="s">
        <v>52</v>
      </c>
      <c r="D9" s="6"/>
      <c r="E9" s="12" t="str">
        <f t="shared" si="1"/>
        <v>1 lemon</v>
      </c>
      <c r="F9" s="6"/>
      <c r="G9" s="6"/>
      <c r="H9" s="6"/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9D2-B7C0-49A3-AC46-C8EEC493F571}">
  <dimension ref="A1:K9"/>
  <sheetViews>
    <sheetView showGridLines="0" topLeftCell="B1" zoomScale="115" zoomScaleNormal="115" workbookViewId="0">
      <selection activeCell="G7" sqref="G7"/>
    </sheetView>
  </sheetViews>
  <sheetFormatPr defaultColWidth="11.42578125" defaultRowHeight="15" x14ac:dyDescent="0.25"/>
  <cols>
    <col min="1" max="1" width="11.7109375" style="27" bestFit="1" customWidth="1"/>
    <col min="2" max="2" width="11.85546875" style="27" customWidth="1"/>
    <col min="3" max="3" width="11.7109375" style="28" customWidth="1"/>
    <col min="4" max="4" width="14.85546875" style="51" customWidth="1"/>
    <col min="5" max="5" width="9.140625" style="27" customWidth="1"/>
    <col min="6" max="6" width="11.42578125" style="27"/>
    <col min="7" max="7" width="15.5703125" style="27" customWidth="1"/>
    <col min="8" max="10" width="16.42578125" style="27" customWidth="1"/>
    <col min="11" max="11" width="8.85546875" style="27" customWidth="1"/>
    <col min="12" max="16384" width="11.42578125" style="27"/>
  </cols>
  <sheetData>
    <row r="1" spans="1:11" s="33" customFormat="1" ht="32.25" thickBot="1" x14ac:dyDescent="0.35">
      <c r="A1" s="29" t="s">
        <v>3</v>
      </c>
      <c r="B1" s="83" t="s">
        <v>54</v>
      </c>
      <c r="C1" s="31" t="s">
        <v>55</v>
      </c>
      <c r="D1" s="30" t="s">
        <v>56</v>
      </c>
      <c r="E1" s="32" t="s">
        <v>57</v>
      </c>
      <c r="G1" s="34" t="s">
        <v>63</v>
      </c>
      <c r="H1" s="35"/>
      <c r="I1" s="35"/>
      <c r="J1" s="35"/>
      <c r="K1" s="35"/>
    </row>
    <row r="2" spans="1:11" ht="22.5" customHeight="1" x14ac:dyDescent="0.25">
      <c r="A2" s="36" t="s">
        <v>5</v>
      </c>
      <c r="B2" s="37" t="s">
        <v>6</v>
      </c>
      <c r="C2" s="38" t="s">
        <v>61</v>
      </c>
      <c r="D2" s="39" t="s">
        <v>58</v>
      </c>
      <c r="E2" s="40">
        <v>0</v>
      </c>
      <c r="G2" s="41" t="s">
        <v>79</v>
      </c>
    </row>
    <row r="3" spans="1:11" ht="20.25" customHeight="1" x14ac:dyDescent="0.25">
      <c r="A3" s="42" t="s">
        <v>7</v>
      </c>
      <c r="B3" s="43" t="s">
        <v>8</v>
      </c>
      <c r="C3" s="44" t="s">
        <v>62</v>
      </c>
      <c r="D3" s="39" t="s">
        <v>59</v>
      </c>
      <c r="E3" s="45">
        <v>1</v>
      </c>
      <c r="G3" s="46">
        <f>_xlfn.MAXIFS(E2:E9,C2:C9,"Female",D2:D9,"Married")</f>
        <v>3</v>
      </c>
    </row>
    <row r="4" spans="1:11" ht="20.25" customHeight="1" x14ac:dyDescent="0.25">
      <c r="A4" s="42" t="s">
        <v>9</v>
      </c>
      <c r="B4" s="43" t="s">
        <v>10</v>
      </c>
      <c r="C4" s="44" t="s">
        <v>61</v>
      </c>
      <c r="D4" s="39" t="s">
        <v>59</v>
      </c>
      <c r="E4" s="45">
        <v>3</v>
      </c>
    </row>
    <row r="5" spans="1:11" ht="20.25" customHeight="1" x14ac:dyDescent="0.3">
      <c r="A5" s="42" t="s">
        <v>11</v>
      </c>
      <c r="B5" s="43" t="s">
        <v>12</v>
      </c>
      <c r="C5" s="44" t="s">
        <v>61</v>
      </c>
      <c r="D5" s="39" t="s">
        <v>59</v>
      </c>
      <c r="E5" s="45">
        <v>0</v>
      </c>
      <c r="G5" s="34" t="s">
        <v>64</v>
      </c>
      <c r="H5" s="35"/>
      <c r="I5" s="35"/>
      <c r="J5" s="35"/>
      <c r="K5" s="35"/>
    </row>
    <row r="6" spans="1:11" ht="20.25" customHeight="1" x14ac:dyDescent="0.25">
      <c r="A6" s="42" t="s">
        <v>13</v>
      </c>
      <c r="B6" s="43" t="s">
        <v>14</v>
      </c>
      <c r="C6" s="44" t="s">
        <v>62</v>
      </c>
      <c r="D6" s="39" t="s">
        <v>60</v>
      </c>
      <c r="E6" s="45">
        <v>2</v>
      </c>
      <c r="G6" s="41" t="s">
        <v>80</v>
      </c>
    </row>
    <row r="7" spans="1:11" ht="20.25" customHeight="1" x14ac:dyDescent="0.25">
      <c r="A7" s="42" t="s">
        <v>15</v>
      </c>
      <c r="B7" s="43" t="s">
        <v>16</v>
      </c>
      <c r="C7" s="44" t="s">
        <v>62</v>
      </c>
      <c r="D7" s="39" t="s">
        <v>59</v>
      </c>
      <c r="E7" s="45">
        <v>3</v>
      </c>
      <c r="G7" s="46">
        <f>_xlfn.MINIFS(E2:E9,C2:C9,"Female",D2:D9,"Married")</f>
        <v>0</v>
      </c>
    </row>
    <row r="8" spans="1:11" ht="20.25" customHeight="1" x14ac:dyDescent="0.25">
      <c r="A8" s="42" t="s">
        <v>17</v>
      </c>
      <c r="B8" s="43" t="s">
        <v>18</v>
      </c>
      <c r="C8" s="44" t="s">
        <v>62</v>
      </c>
      <c r="D8" s="39" t="s">
        <v>60</v>
      </c>
      <c r="E8" s="45">
        <v>2</v>
      </c>
    </row>
    <row r="9" spans="1:11" ht="20.25" customHeight="1" x14ac:dyDescent="0.25">
      <c r="A9" s="42" t="s">
        <v>19</v>
      </c>
      <c r="B9" s="47" t="s">
        <v>20</v>
      </c>
      <c r="C9" s="48" t="s">
        <v>61</v>
      </c>
      <c r="D9" s="49" t="s">
        <v>59</v>
      </c>
      <c r="E9" s="5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E2C1-7C1D-4F77-A815-85C4CA489E32}">
  <dimension ref="A1:G11"/>
  <sheetViews>
    <sheetView showGridLines="0" zoomScaleNormal="100" workbookViewId="0">
      <selection activeCell="A2" sqref="A2:A11"/>
    </sheetView>
  </sheetViews>
  <sheetFormatPr defaultColWidth="11.42578125" defaultRowHeight="15" x14ac:dyDescent="0.25"/>
  <cols>
    <col min="1" max="1" width="15.28515625" style="27" customWidth="1"/>
    <col min="2" max="2" width="14.28515625" style="27" customWidth="1"/>
    <col min="3" max="3" width="23.5703125" style="27" customWidth="1"/>
    <col min="4" max="4" width="14.85546875" style="27" customWidth="1"/>
    <col min="5" max="5" width="7.5703125" style="27" customWidth="1"/>
    <col min="6" max="6" width="10.85546875" style="27" customWidth="1"/>
    <col min="7" max="7" width="77.85546875" style="51" customWidth="1"/>
    <col min="8" max="16384" width="11.42578125" style="27"/>
  </cols>
  <sheetData>
    <row r="1" spans="1:7" s="16" customFormat="1" ht="41.25" customHeight="1" thickBot="1" x14ac:dyDescent="0.25">
      <c r="A1" s="84" t="s">
        <v>65</v>
      </c>
      <c r="B1" s="85" t="s">
        <v>54</v>
      </c>
      <c r="C1" s="85" t="s">
        <v>66</v>
      </c>
      <c r="D1" s="85" t="s">
        <v>67</v>
      </c>
      <c r="E1" s="14" t="s">
        <v>21</v>
      </c>
      <c r="F1" s="14" t="s">
        <v>22</v>
      </c>
      <c r="G1" s="85" t="s">
        <v>68</v>
      </c>
    </row>
    <row r="2" spans="1:7" s="20" customFormat="1" ht="19.5" customHeight="1" thickTop="1" thickBot="1" x14ac:dyDescent="0.35">
      <c r="A2" s="17" t="s">
        <v>82</v>
      </c>
      <c r="B2" s="66" t="s">
        <v>83</v>
      </c>
      <c r="C2" s="67" t="s">
        <v>84</v>
      </c>
      <c r="D2" s="68" t="s">
        <v>85</v>
      </c>
      <c r="E2" s="69" t="s">
        <v>23</v>
      </c>
      <c r="F2" s="70">
        <v>7</v>
      </c>
      <c r="G2" s="71" t="s">
        <v>81</v>
      </c>
    </row>
    <row r="3" spans="1:7" s="20" customFormat="1" ht="19.5" customHeight="1" thickTop="1" thickBot="1" x14ac:dyDescent="0.35">
      <c r="A3" s="22" t="s">
        <v>4</v>
      </c>
      <c r="B3" s="72" t="s">
        <v>86</v>
      </c>
      <c r="C3" s="73" t="s">
        <v>87</v>
      </c>
      <c r="D3" s="74" t="s">
        <v>88</v>
      </c>
      <c r="E3" s="75" t="s">
        <v>24</v>
      </c>
      <c r="F3" s="76">
        <v>17</v>
      </c>
      <c r="G3" s="77" t="str">
        <f>_xlfn.IFS(F3&lt;11,"Under-11",F3&lt;15,"Junior",F3&gt;=15,"Colt")</f>
        <v>Colt</v>
      </c>
    </row>
    <row r="4" spans="1:7" s="20" customFormat="1" ht="19.5" customHeight="1" thickTop="1" thickBot="1" x14ac:dyDescent="0.35">
      <c r="A4" s="25" t="s">
        <v>89</v>
      </c>
      <c r="B4" s="78" t="s">
        <v>90</v>
      </c>
      <c r="C4" s="79" t="s">
        <v>87</v>
      </c>
      <c r="D4" s="80" t="s">
        <v>91</v>
      </c>
      <c r="E4" s="81" t="s">
        <v>24</v>
      </c>
      <c r="F4" s="82">
        <v>12</v>
      </c>
      <c r="G4" s="77" t="str">
        <f t="shared" ref="G4:G11" si="0">_xlfn.IFS(F4&lt;11,"Under-11",F4&lt;15,"Junior",F4&gt;=15,"Colt")</f>
        <v>Junior</v>
      </c>
    </row>
    <row r="5" spans="1:7" s="20" customFormat="1" ht="19.5" customHeight="1" thickTop="1" thickBot="1" x14ac:dyDescent="0.35">
      <c r="A5" s="22" t="s">
        <v>92</v>
      </c>
      <c r="B5" s="72" t="s">
        <v>25</v>
      </c>
      <c r="C5" s="73" t="s">
        <v>93</v>
      </c>
      <c r="D5" s="74" t="s">
        <v>94</v>
      </c>
      <c r="E5" s="75" t="s">
        <v>24</v>
      </c>
      <c r="F5" s="76">
        <v>16</v>
      </c>
      <c r="G5" s="77" t="str">
        <f t="shared" si="0"/>
        <v>Colt</v>
      </c>
    </row>
    <row r="6" spans="1:7" s="20" customFormat="1" ht="19.5" customHeight="1" thickTop="1" thickBot="1" x14ac:dyDescent="0.35">
      <c r="A6" s="25" t="s">
        <v>95</v>
      </c>
      <c r="B6" s="78" t="s">
        <v>96</v>
      </c>
      <c r="C6" s="79" t="s">
        <v>97</v>
      </c>
      <c r="D6" s="80" t="s">
        <v>88</v>
      </c>
      <c r="E6" s="81" t="s">
        <v>23</v>
      </c>
      <c r="F6" s="82">
        <v>11</v>
      </c>
      <c r="G6" s="77" t="str">
        <f t="shared" si="0"/>
        <v>Junior</v>
      </c>
    </row>
    <row r="7" spans="1:7" s="20" customFormat="1" ht="19.5" customHeight="1" thickTop="1" thickBot="1" x14ac:dyDescent="0.35">
      <c r="A7" s="22" t="s">
        <v>98</v>
      </c>
      <c r="B7" s="72" t="s">
        <v>26</v>
      </c>
      <c r="C7" s="73" t="s">
        <v>99</v>
      </c>
      <c r="D7" s="74" t="s">
        <v>94</v>
      </c>
      <c r="E7" s="75" t="s">
        <v>23</v>
      </c>
      <c r="F7" s="76">
        <v>6</v>
      </c>
      <c r="G7" s="77" t="str">
        <f t="shared" si="0"/>
        <v>Under-11</v>
      </c>
    </row>
    <row r="8" spans="1:7" s="20" customFormat="1" ht="19.5" customHeight="1" thickTop="1" thickBot="1" x14ac:dyDescent="0.35">
      <c r="A8" s="25" t="s">
        <v>100</v>
      </c>
      <c r="B8" s="78" t="s">
        <v>101</v>
      </c>
      <c r="C8" s="79" t="s">
        <v>102</v>
      </c>
      <c r="D8" s="80" t="s">
        <v>85</v>
      </c>
      <c r="E8" s="81" t="s">
        <v>23</v>
      </c>
      <c r="F8" s="82">
        <v>8</v>
      </c>
      <c r="G8" s="77" t="str">
        <f t="shared" si="0"/>
        <v>Under-11</v>
      </c>
    </row>
    <row r="9" spans="1:7" s="20" customFormat="1" ht="19.5" customHeight="1" thickTop="1" thickBot="1" x14ac:dyDescent="0.35">
      <c r="A9" s="22" t="s">
        <v>103</v>
      </c>
      <c r="B9" s="72" t="s">
        <v>104</v>
      </c>
      <c r="C9" s="73" t="s">
        <v>105</v>
      </c>
      <c r="D9" s="74" t="s">
        <v>88</v>
      </c>
      <c r="E9" s="75" t="s">
        <v>24</v>
      </c>
      <c r="F9" s="76">
        <v>9</v>
      </c>
      <c r="G9" s="77" t="str">
        <f t="shared" si="0"/>
        <v>Under-11</v>
      </c>
    </row>
    <row r="10" spans="1:7" s="20" customFormat="1" ht="19.5" customHeight="1" thickTop="1" thickBot="1" x14ac:dyDescent="0.35">
      <c r="A10" s="25" t="s">
        <v>106</v>
      </c>
      <c r="B10" s="78" t="s">
        <v>107</v>
      </c>
      <c r="C10" s="79" t="s">
        <v>108</v>
      </c>
      <c r="D10" s="80" t="s">
        <v>88</v>
      </c>
      <c r="E10" s="81" t="s">
        <v>23</v>
      </c>
      <c r="F10" s="82">
        <v>15</v>
      </c>
      <c r="G10" s="77" t="str">
        <f t="shared" si="0"/>
        <v>Colt</v>
      </c>
    </row>
    <row r="11" spans="1:7" s="20" customFormat="1" ht="19.5" customHeight="1" thickTop="1" x14ac:dyDescent="0.3">
      <c r="A11" s="22" t="s">
        <v>109</v>
      </c>
      <c r="B11" s="72" t="s">
        <v>27</v>
      </c>
      <c r="C11" s="73" t="s">
        <v>110</v>
      </c>
      <c r="D11" s="74" t="s">
        <v>85</v>
      </c>
      <c r="E11" s="75" t="s">
        <v>24</v>
      </c>
      <c r="F11" s="76">
        <v>16</v>
      </c>
      <c r="G11" s="77" t="str">
        <f t="shared" si="0"/>
        <v>Colt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840C-981F-4C48-9BBE-7652AE10D5BE}">
  <dimension ref="A1:E11"/>
  <sheetViews>
    <sheetView showGridLines="0" tabSelected="1" zoomScale="110" zoomScaleNormal="110" workbookViewId="0">
      <selection activeCell="B11" sqref="B11"/>
    </sheetView>
  </sheetViews>
  <sheetFormatPr defaultColWidth="11.42578125" defaultRowHeight="15" x14ac:dyDescent="0.25"/>
  <cols>
    <col min="1" max="1" width="15.28515625" style="27" customWidth="1"/>
    <col min="2" max="2" width="14.85546875" style="28" customWidth="1"/>
    <col min="3" max="3" width="42.85546875" style="27" customWidth="1"/>
    <col min="4" max="4" width="8.42578125" style="27" customWidth="1"/>
    <col min="5" max="5" width="23.28515625" style="27" customWidth="1"/>
    <col min="6" max="16384" width="11.42578125" style="27"/>
  </cols>
  <sheetData>
    <row r="1" spans="1:5" s="16" customFormat="1" ht="41.25" customHeight="1" thickBot="1" x14ac:dyDescent="0.25">
      <c r="A1" s="86" t="s">
        <v>65</v>
      </c>
      <c r="B1" s="14" t="s">
        <v>69</v>
      </c>
      <c r="C1" s="15" t="s">
        <v>70</v>
      </c>
      <c r="E1" s="15" t="s">
        <v>71</v>
      </c>
    </row>
    <row r="2" spans="1:5" s="20" customFormat="1" ht="19.5" customHeight="1" thickTop="1" thickBot="1" x14ac:dyDescent="0.35">
      <c r="A2" s="17" t="s">
        <v>82</v>
      </c>
      <c r="B2" s="18">
        <v>1</v>
      </c>
      <c r="C2" s="19" t="s">
        <v>75</v>
      </c>
      <c r="E2" s="21" t="s">
        <v>72</v>
      </c>
    </row>
    <row r="3" spans="1:5" s="20" customFormat="1" ht="19.5" customHeight="1" thickTop="1" thickBot="1" x14ac:dyDescent="0.35">
      <c r="A3" s="22" t="s">
        <v>4</v>
      </c>
      <c r="B3" s="23">
        <v>3</v>
      </c>
      <c r="C3" s="19" t="str">
        <f>_xlfn.SWITCH(B3,1,$E$2,2,$E$3,$E$4)</f>
        <v>Running</v>
      </c>
      <c r="E3" s="21" t="s">
        <v>73</v>
      </c>
    </row>
    <row r="4" spans="1:5" s="20" customFormat="1" ht="19.5" customHeight="1" thickTop="1" thickBot="1" x14ac:dyDescent="0.35">
      <c r="A4" s="25" t="s">
        <v>89</v>
      </c>
      <c r="B4" s="26">
        <v>3</v>
      </c>
      <c r="C4" s="24" t="str">
        <f t="shared" ref="C4:C11" si="0">_xlfn.SWITCH(B4,1,$E$2,2,$E$3,$E$4)</f>
        <v>Running</v>
      </c>
      <c r="E4" s="21" t="s">
        <v>74</v>
      </c>
    </row>
    <row r="5" spans="1:5" s="20" customFormat="1" ht="19.5" customHeight="1" thickTop="1" thickBot="1" x14ac:dyDescent="0.35">
      <c r="A5" s="22" t="s">
        <v>92</v>
      </c>
      <c r="B5" s="23">
        <v>2</v>
      </c>
      <c r="C5" s="24" t="str">
        <f t="shared" si="0"/>
        <v>Horseriding</v>
      </c>
    </row>
    <row r="6" spans="1:5" s="20" customFormat="1" ht="19.5" customHeight="1" thickTop="1" thickBot="1" x14ac:dyDescent="0.35">
      <c r="A6" s="25" t="s">
        <v>95</v>
      </c>
      <c r="B6" s="26">
        <v>2</v>
      </c>
      <c r="C6" s="24" t="str">
        <f t="shared" si="0"/>
        <v>Horseriding</v>
      </c>
    </row>
    <row r="7" spans="1:5" s="20" customFormat="1" ht="19.5" customHeight="1" thickTop="1" thickBot="1" x14ac:dyDescent="0.35">
      <c r="A7" s="22" t="s">
        <v>98</v>
      </c>
      <c r="B7" s="23">
        <v>1</v>
      </c>
      <c r="C7" s="24" t="str">
        <f t="shared" si="0"/>
        <v>Swimming</v>
      </c>
    </row>
    <row r="8" spans="1:5" s="20" customFormat="1" ht="19.5" customHeight="1" thickTop="1" thickBot="1" x14ac:dyDescent="0.35">
      <c r="A8" s="25" t="s">
        <v>100</v>
      </c>
      <c r="B8" s="26">
        <v>2</v>
      </c>
      <c r="C8" s="24" t="str">
        <f t="shared" si="0"/>
        <v>Horseriding</v>
      </c>
    </row>
    <row r="9" spans="1:5" s="20" customFormat="1" ht="19.5" customHeight="1" thickTop="1" thickBot="1" x14ac:dyDescent="0.35">
      <c r="A9" s="22" t="s">
        <v>103</v>
      </c>
      <c r="B9" s="23">
        <v>3</v>
      </c>
      <c r="C9" s="24" t="str">
        <f t="shared" si="0"/>
        <v>Running</v>
      </c>
    </row>
    <row r="10" spans="1:5" s="20" customFormat="1" ht="19.5" customHeight="1" thickTop="1" thickBot="1" x14ac:dyDescent="0.35">
      <c r="A10" s="25" t="s">
        <v>106</v>
      </c>
      <c r="B10" s="26">
        <v>3</v>
      </c>
      <c r="C10" s="24" t="str">
        <f t="shared" si="0"/>
        <v>Running</v>
      </c>
    </row>
    <row r="11" spans="1:5" s="20" customFormat="1" ht="19.5" customHeight="1" thickTop="1" x14ac:dyDescent="0.3">
      <c r="A11" s="22" t="s">
        <v>109</v>
      </c>
      <c r="B11" s="23">
        <v>2</v>
      </c>
      <c r="C11" s="24" t="str">
        <f t="shared" si="0"/>
        <v>Horseriding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CONCAT</vt:lpstr>
      <vt:lpstr>TEXTJOIN</vt:lpstr>
      <vt:lpstr>MAXIFS or MINIFS</vt:lpstr>
      <vt:lpstr>IFS</vt:lpstr>
      <vt:lpstr>SWITCH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Matthew</cp:lastModifiedBy>
  <dcterms:created xsi:type="dcterms:W3CDTF">2018-10-04T17:07:06Z</dcterms:created>
  <dcterms:modified xsi:type="dcterms:W3CDTF">2019-03-01T11:48:02Z</dcterms:modified>
</cp:coreProperties>
</file>